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132\ксп2\НОВЫЙ СЕРВЕР\03 Экспертно-аналитические мероприятия\3_Заключения по бюджету\2_Отчет об исполнении бюджета\2025\Приложения\"/>
    </mc:Choice>
  </mc:AlternateContent>
  <bookViews>
    <workbookView xWindow="0" yWindow="0" windowWidth="20730" windowHeight="11700"/>
  </bookViews>
  <sheets>
    <sheet name="Допмеры" sheetId="4" r:id="rId1"/>
  </sheets>
  <definedNames>
    <definedName name="_xlnm._FilterDatabase" localSheetId="0" hidden="1">Допмеры!$A$12:$K$45</definedName>
    <definedName name="_xlnm.Print_Titles" localSheetId="0">Допмеры!$10:$12</definedName>
    <definedName name="_xlnm.Print_Area" localSheetId="0">Допмеры!$A$1:$F$47</definedName>
  </definedNames>
  <calcPr calcId="162913"/>
  <customWorkbookViews>
    <customWorkbookView name="Битнер Анастасия Николаевна - Личное представление" guid="{AB3158D5-D3C8-433F-B8BB-9A4252BB86F7}" mergeInterval="0" personalView="1" maximized="1" xWindow="-8" yWindow="-8" windowWidth="1936" windowHeight="1056" activeSheetId="1"/>
    <customWorkbookView name="Ванеева Елена Викторовна - Личное представление" guid="{D5309888-E9A4-421D-823E-B4C8FDA7A117}" mergeInterval="0" personalView="1" maximized="1" xWindow="-8" yWindow="-8" windowWidth="1936" windowHeight="1056" activeSheetId="2"/>
    <customWorkbookView name="Рогаченко Вероника Сергеевна - Личное представление" guid="{A78C78E4-7ADF-4762-A440-CB5FB0F43E7A}" mergeInterval="0" personalView="1" maximized="1" xWindow="-8" yWindow="-8" windowWidth="1936" windowHeight="1056" activeSheetId="2"/>
  </customWorkbookViews>
</workbook>
</file>

<file path=xl/calcChain.xml><?xml version="1.0" encoding="utf-8"?>
<calcChain xmlns="http://schemas.openxmlformats.org/spreadsheetml/2006/main">
  <c r="D38" i="4" l="1"/>
  <c r="E38" i="4"/>
  <c r="C38" i="4"/>
  <c r="C45" i="4" l="1"/>
  <c r="E36" i="4" l="1"/>
  <c r="E37" i="4"/>
  <c r="E20" i="4" l="1"/>
  <c r="E22" i="4" l="1"/>
  <c r="C44" i="4" l="1"/>
  <c r="E43" i="4" l="1"/>
  <c r="E42" i="4"/>
  <c r="E32" i="4"/>
  <c r="E17" i="4"/>
  <c r="E33" i="4"/>
  <c r="E35" i="4"/>
  <c r="E34" i="4"/>
  <c r="E27" i="4"/>
  <c r="E29" i="4"/>
  <c r="E31" i="4"/>
  <c r="E26" i="4"/>
  <c r="E25" i="4"/>
  <c r="E28" i="4"/>
  <c r="E21" i="4"/>
  <c r="E19" i="4"/>
  <c r="E18" i="4"/>
  <c r="D41" i="4" l="1"/>
  <c r="E41" i="4" l="1"/>
  <c r="D44" i="4"/>
  <c r="D45" i="4" s="1"/>
  <c r="E15" i="4"/>
  <c r="E13" i="4"/>
  <c r="E23" i="4"/>
  <c r="E24" i="4" l="1"/>
  <c r="E30" i="4"/>
  <c r="E40" i="4" l="1"/>
  <c r="E44" i="4" s="1"/>
  <c r="E45" i="4" s="1"/>
</calcChain>
</file>

<file path=xl/sharedStrings.xml><?xml version="1.0" encoding="utf-8"?>
<sst xmlns="http://schemas.openxmlformats.org/spreadsheetml/2006/main" count="72" uniqueCount="71">
  <si>
    <t>Наименование</t>
  </si>
  <si>
    <t xml:space="preserve"> (рублей)</t>
  </si>
  <si>
    <t>№ п/п</t>
  </si>
  <si>
    <t>Основание</t>
  </si>
  <si>
    <t xml:space="preserve">ИНФОРМАЦИЯ </t>
  </si>
  <si>
    <t>ИТОГО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</si>
  <si>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</si>
  <si>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Меры социальной поддержки работников муниципальных образовательных учреждений (оплата найма жилья отдельным категориям педагогических работников)</t>
  </si>
  <si>
    <t>Осуществление выплаты именных стипендий учащимся муниципальных учреждений, осуществляющих образовательную деятельность в сфере культуры, курируемых комитетом культуры и туризма</t>
  </si>
  <si>
    <t xml:space="preserve">Установленные расходные обязательства и иные меры поддержки граждан </t>
  </si>
  <si>
    <t>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</si>
  <si>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Транспортировка тел умерших
в специализированные медицинские учреждения</t>
  </si>
  <si>
    <t>Отклонение</t>
  </si>
  <si>
    <t>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</t>
  </si>
  <si>
    <t xml:space="preserve">Отчет об исполнении бюджета городского </t>
  </si>
  <si>
    <t>Дополнительная мера социальной поддержки одному из членов семьи граждан Российской Федерации, погибших (умерших) при участии в выполнении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</si>
  <si>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 xml:space="preserve">Дополнительные меры социальной поддержки в виде предоставления субсидий на строительство или приобретение жилья </t>
  </si>
  <si>
    <t xml:space="preserve">округа Сургут Ханты-Мансийского </t>
  </si>
  <si>
    <t>Возмещение недополученных доходов, возникающих в связи с бесплатным проездом на городском общественном транспорте отдельных категорий населения</t>
  </si>
  <si>
    <t>ВСЕГО по расходам</t>
  </si>
  <si>
    <t>Компенсация расходов в размере 100% абонентной платы за телефон гражданам, которым присвоено звание "Почетный гражданин города Сургута"</t>
  </si>
  <si>
    <t>Компенсация расходов на оплату за пользование (наем) жилого помещения, содержание жилого помещения и коммунальные услуги гражданам, которым присвоено звание "Почетный гражданин города Сургута", и совместно проживающим с ними членам семьи</t>
  </si>
  <si>
    <t>Дополнительная социальная поддержка по проезду в городском пассажирском транспорте общего пользования отдельным категориям населения</t>
  </si>
  <si>
    <t xml:space="preserve">Решение Думы города от 24.12.2014                       № 639-V ДГ "О выплатах социального характера работникам муниципальных учреждений города Сургута" 
</t>
  </si>
  <si>
    <t xml:space="preserve">Решение Думы города от 26.09.2019                         № 479-VI ДГ "О дополнительной мере социальной поддержки детей из семей, признанных малоимущими"
</t>
  </si>
  <si>
    <t>Решение Думы города от 05.10.2022                                № 205-VII ДГ "О дополнительной мере социальной поддержки студентов, заключивших с муниципальными образовательными учреждениями, подведомственными департаменту образования Администрации города, договор о целевом обучении"</t>
  </si>
  <si>
    <t>Решение Думы города от 05.10.2022                                 № 199-VII ДГ "О дополнительной мере социальной поддержки в виде возмещения расходов на наем (поднаем) жилых помещений отдельным категориям граждан, пострадавшим в результате пожара или паводка"</t>
  </si>
  <si>
    <t>Решение Думы города от 29.09.2006                                      № 76-IV ДГ "О мерах дополнительной социальной поддержки по проезду в городском пассажирском транспорте общего пользования отдельным категориям граждан"</t>
  </si>
  <si>
    <t>Решение Думы города от 02.10.2014                                                           № 563-V ДГ "Об установлении расходных обязательств на оказание услуги по транспортировке тел (останков) умерших (погибших) в специализированные медицинские учреждения"</t>
  </si>
  <si>
    <t xml:space="preserve">Решение Думы города от 24.02.2012                                     № 148-V ДГ "Об установлении социальных гарантий работникам добровольной пожарной охраны, добровольным пожарным и членам их семей" </t>
  </si>
  <si>
    <t>Решение Думы города от 27.12.2013                                       № 453-V ДГ "О дополнительных мерах социальной поддержки в виде предоставления субсидий на строительство или приобретение жилья отдельным категориям граждан, проживающих на территории города, на 2014 - 2030 годы"</t>
  </si>
  <si>
    <t>Решение Думы города от 01.11.2016                                              № 22-VI ДГ "О дополнительных мерах социальной поддержки граждан старшего поколения, проживающих на территории города"</t>
  </si>
  <si>
    <t>Решение Думы города от 07.12.2022                            № 236-VII ДГ "О дополнительной мере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деятельности"</t>
  </si>
  <si>
    <t>Решение Думы города от 06.04.2022                                     № 115-VII ДГ  "О дополнительной мере социальной поддержки за счет средств местного бюджета"</t>
  </si>
  <si>
    <t xml:space="preserve">Дополнительная мера социальной поддержки в виде единовременной выплаты гражданам, являющимся собственниками или нанимателями по договорам социального найма жилых помещений, расположенных по адресу: Ханты-Мансийский автономный округ - Югра, г. Сургут, п. Таёжный, ул. Аэрофлотская, д.50, имущество которых пострадало в результате пожара и последствий тушения пожара, произошедшего 11.02.2024 </t>
  </si>
  <si>
    <t>Дополнительная мера социальной поддержки гражданам,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виде предоставления на охраняемой стоянке с ограничением доступа посторонних лиц парковочного места для размещения одного транспортного средства, находящегося в собственности участника специальной военной операции, на безвозмездной основе</t>
  </si>
  <si>
    <t>Решение Думы города Сургута от 01.04.2024 
№ 531-VII ДГ "О дополнительной мере социальной поддержки за счет средств местного бюджета"</t>
  </si>
  <si>
    <t>Дополнительная мера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</si>
  <si>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автономного округа – Югры за 2025 год</t>
  </si>
  <si>
    <t>о расходах местного бюджета на предоставление мер социальной поддержки отдельным категориям граждан в 2025 году</t>
  </si>
  <si>
    <t>Проект бюджета
на 2025 год</t>
  </si>
  <si>
    <t>Кассовые расходы
за 2025 год</t>
  </si>
  <si>
    <t>Предоставление дополнительной меры социальной поддержки детям граждан, принимающих (принявших) участие в специальной военной операции на территориях Украины, Донецкой Народной Республики, Луганской Народной Республики, Запорожской и Херсонской областей в виде бесплатного посещения мероприятий муниципальных учреждений культуры</t>
  </si>
  <si>
    <t>Дополнительная мера социальной поддержки гражданам Российской Федерации, достигшим возраста 18 лет (за исключением членов мобилизационных групп городского округа Сургут Ханты-Мансийского автономного округа - Югры), оказавшим содействие в привлечении граждан к заключению контракта о прохождении военной службы в Вооружённых Силах Российской Федерации, впоследствии направленных Военным комиссариатом города Сургут и Сургутского района Ханты-Мансийского автономного округа - Югры для заключения контракта о прохождении военной службы в Вооружённых Силах Российской Федерации через Военный комиссариат Ханты-Мансийского автономного округа - Югры, пункт отбора на военную службу по контракту 3 разряда, город Ханты-Мансийск, и заключивших контракт в период с 01.10.2025 до 31.12.2025 о прохождении военной службы в Вооружённых Силах Российской Федерации, в виде единовременной денежной выплаты</t>
  </si>
  <si>
    <t xml:space="preserve">Решение Думы города от 08.08.2023                                         № 401-VII ДГ "О дополнительных мерах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 Российской Федерации, оказавших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Федерации" </t>
  </si>
  <si>
    <t>Дополнительная мера социальной поддержки гражданам, зарегистрированным и проживавшим в жилом доме, расположенном по адресу: Ханты-Мансийский автономный округ - Югра, город Сургут, садово-огородный кооператив "Прибрежный-1", улица Водная, дом 413Б, жилое помещение которых пострадало в результате пожара, произошедшего 05.11.2025</t>
  </si>
  <si>
    <t>Решение Думы города от 01.12.2025                    № 930-VII ДГ "О дополнительной мере социальной поддержки за счёт средств местного бюджета"</t>
  </si>
  <si>
    <t>Постановление Администрации города           от 17.11.2020 № 8291 "Об учреждении и порядке назначения и выплаты именной стипендии имени А.С. Знаменского учащимся муниципальных образовательных учреждений города, подведомственных департаменту образования"</t>
  </si>
  <si>
    <t>Постановление Администрации города           от 03.12.2018 № 9262 "Об установлении размеров снижения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услуги"</t>
  </si>
  <si>
    <t>Решение Думы города Сургута от 26.04.2024  № 553-VII ДГ "О дополнительной мере социальной поддержки участников специальной военной операции"</t>
  </si>
  <si>
    <t>Дополнительная мера социальной поддержки многодетных семей в виде бесплатного посещения муниципальных музеев, выставок и экспозиций (без экскурсионного обслуживания), проводимых муниципальными учреждениями культуры</t>
  </si>
  <si>
    <t xml:space="preserve">Решение Думы города Сургута от 01.10.2025  № 904-VII ДГ "О дополнительной мере социальной поддержки многодетных семей" </t>
  </si>
  <si>
    <t>Решение Думы города от 02.10.2018                        № 326-VI ДГ "О дополнительной мере социальной поддержки по оплате содержания жилых помещений отдельным категориям граждан" (действует по 31.12.2026)</t>
  </si>
  <si>
    <t xml:space="preserve">
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</si>
  <si>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Решение Сургутской городской Думы            от 28.02.2006 № 567-III ГД "Об утверждении Положения о звании "Почетный гражданин города Сургута" и положений об отдельных видах наград городского округа Сургут Ханты-Мансийского автономного округа - Югры"</t>
  </si>
  <si>
    <t>Социальные гарантии работникам добровольной пожарной охраны, добровольным пожарным, привлекаемым к участию в тушении пожаров и проведении аварийно-спасательных работ на территории города Сургута, и членам их семей</t>
  </si>
  <si>
    <t>Решение Думы города от 26.10.2013                                     № 404-V ДГ "О дополнительной мере социальной поддержки детей-инвалидов"</t>
  </si>
  <si>
    <t>Дополнительная мера социальной поддержки детей-инвалидов, имеющих заболевание детский церебральный паралич, проживающих на территории города Сургута и состоящих на учёте в медицинских организациях Ханты-Мансийского автономного округа - Югры, осуществляющих деятельность на территории города Сургута, в форме приобретения и предоставления санаторно-курортных путёвок по типу "Мать и дитя" для лечения детей-инвалидов</t>
  </si>
  <si>
    <t>Решение Думы города от 27.12.2013                № 454-V ДГ  "О дополнительной мере социальной поддержки обучающихся муниципальных образовательных учреждени"</t>
  </si>
  <si>
    <t>Дополнительная мера социальной поддержки в виде бесплатной перевозки до муниципальных образовательных учреждений и обратно обучающихся, проживающих на территории города</t>
  </si>
  <si>
    <t>Дополнительные меры социальной поддержки учащихся (воспитанников) муниципальных образовательных организаций (за исключением муниципальных учреждений отрасли физической культуры и спорта) по обеспечению питанием (за исключением муниципальных учреждений отрасли образования), проживанием в период их участия в межмуниципальных, региональных, межрегиональных, всероссийских и международных конкурсах, соревнованиях, творческих школах, иных мероприятиях, проездом к месту проведения мероприятия и обратно</t>
  </si>
  <si>
    <t>Решение Думы города от 02.10.2014                         № 569-V ДГ "О дополнительных мерах социальной поддержки учащихся (воспитанников) муниципальных образовательных организаций за счёт средств бюджета города"</t>
  </si>
  <si>
    <t>Дополнительная мера социальной поддержки детей из семей, признанных малоимущими, в виде компенсации фактической стоимости их проезда железнодорожным транспортом до места нахождения организации отдыха детей и их оздоровления и обратно при предоставлении департаментом образования путёвки в организацию отдыха детей и их оздоровления</t>
  </si>
  <si>
    <t xml:space="preserve">Дополнительная мера социальной поддержки студентам, заключившим с муниципальными образовательными учреждениями, подведомственными департаменту образования, договор о целевом обучении по образовательным программам среднего профессионального или высшего образования в форме материального стимулирования в период обучения </t>
  </si>
  <si>
    <t>Возмещение недополученных доходов, возникающих в связи с осуществлением перевозок на городском общественном транспорте граждан старшего поколения (бесплатный проезд пенсионеров, являющихся получателями страховых пенсий по старости, в период с 01 мая по 31 мая по выходным и праздничным дням и с 01 июня по 30 сентября)</t>
  </si>
  <si>
    <t>Дополнительная меру социальной поддержки в виде возмещения расходов на оплату стоимости найма (поднайма) жилых помещений гражданам, зарегистрированным и проживавшим в городе Сургуте в жилых помещениях, ставших непригодными для проживания вследствие пожара или паводка, и не имеющим иного жилого помещения в собственности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</si>
  <si>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</si>
  <si>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Постановление Администрации города           от 24.11.2022 № 9217 "Об утверждении порядка назначения и выплаты стипендии имени А.С. Знаменского учащимся муниципальных учреждений дополнительного образования, подведомственных комитету культуры Администрации города, и о признании утратившими силу некоторых муниципальных правовых актов"</t>
  </si>
  <si>
    <t>Приложение 6 к заключению</t>
  </si>
  <si>
    <t xml:space="preserve">от 27.04.2026 № КСП-01-17-13 на </t>
  </si>
  <si>
    <t>Решение Думы города  от 26.04.2024                         № 552-VII ДГ «О дополнительной мере социальной поддержки детям граждан, принимающих (принявших) участие в специальной военной операции на территориях Украины, Донецкой Народной Республики, Луганской Народной Республики, Запорожской и Херсонской областей» (действует до 31.12.2028)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</si>
</sst>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?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\(&quot;$&quot;#,##0\)"/>
    <numFmt numFmtId="169" formatCode="&quot;р.&quot;#,##0.00_);\(&quot;р.&quot;#,##0.00\)"/>
    <numFmt numFmtId="170" formatCode="&quot;р.&quot;#,##0_);\(&quot;р.&quot;#,##0\)"/>
    <numFmt numFmtId="171" formatCode="0.000"/>
    <numFmt numFmtId="172" formatCode="#,##0.00_ ;\-#,##0.00\ "/>
  </numFmts>
  <fonts count="2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Helv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8"/>
      <color theme="1"/>
      <name val="Arial Cyr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53">
    <xf numFmtId="0" fontId="0" fillId="0" borderId="0"/>
    <xf numFmtId="0" fontId="2" fillId="2" borderId="1"/>
    <xf numFmtId="164" fontId="3" fillId="0" borderId="0" applyFont="0" applyFill="0" applyBorder="0" applyAlignment="0" applyProtection="0"/>
    <xf numFmtId="0" fontId="3" fillId="2" borderId="1"/>
    <xf numFmtId="0" fontId="1" fillId="2" borderId="1"/>
    <xf numFmtId="0" fontId="4" fillId="4" borderId="1" applyNumberFormat="0" applyBorder="0" applyAlignment="0" applyProtection="0"/>
    <xf numFmtId="0" fontId="4" fillId="5" borderId="1" applyNumberFormat="0" applyBorder="0" applyAlignment="0" applyProtection="0"/>
    <xf numFmtId="0" fontId="4" fillId="6" borderId="1" applyNumberFormat="0" applyBorder="0" applyAlignment="0" applyProtection="0"/>
    <xf numFmtId="0" fontId="4" fillId="4" borderId="1" applyNumberFormat="0" applyBorder="0" applyAlignment="0" applyProtection="0"/>
    <xf numFmtId="0" fontId="4" fillId="3" borderId="1" applyNumberFormat="0" applyBorder="0" applyAlignment="0" applyProtection="0"/>
    <xf numFmtId="0" fontId="4" fillId="6" borderId="1" applyNumberFormat="0" applyBorder="0" applyAlignment="0" applyProtection="0"/>
    <xf numFmtId="0" fontId="4" fillId="8" borderId="1" applyNumberFormat="0" applyBorder="0" applyAlignment="0" applyProtection="0"/>
    <xf numFmtId="0" fontId="4" fillId="5" borderId="1" applyNumberFormat="0" applyBorder="0" applyAlignment="0" applyProtection="0"/>
    <xf numFmtId="0" fontId="4" fillId="9" borderId="1" applyNumberFormat="0" applyBorder="0" applyAlignment="0" applyProtection="0"/>
    <xf numFmtId="0" fontId="4" fillId="8" borderId="1" applyNumberFormat="0" applyBorder="0" applyAlignment="0" applyProtection="0"/>
    <xf numFmtId="0" fontId="4" fillId="7" borderId="1" applyNumberFormat="0" applyBorder="0" applyAlignment="0" applyProtection="0"/>
    <xf numFmtId="0" fontId="4" fillId="9" borderId="1" applyNumberFormat="0" applyBorder="0" applyAlignment="0" applyProtection="0"/>
    <xf numFmtId="0" fontId="11" fillId="10" borderId="1" applyNumberFormat="0" applyBorder="0" applyAlignment="0" applyProtection="0"/>
    <xf numFmtId="0" fontId="11" fillId="5" borderId="1" applyNumberFormat="0" applyBorder="0" applyAlignment="0" applyProtection="0"/>
    <xf numFmtId="0" fontId="11" fillId="9" borderId="1" applyNumberFormat="0" applyBorder="0" applyAlignment="0" applyProtection="0"/>
    <xf numFmtId="0" fontId="11" fillId="8" borderId="1" applyNumberFormat="0" applyBorder="0" applyAlignment="0" applyProtection="0"/>
    <xf numFmtId="0" fontId="11" fillId="10" borderId="1" applyNumberFormat="0" applyBorder="0" applyAlignment="0" applyProtection="0"/>
    <xf numFmtId="0" fontId="11" fillId="5" borderId="1" applyNumberFormat="0" applyBorder="0" applyAlignment="0" applyProtection="0"/>
    <xf numFmtId="0" fontId="4" fillId="2" borderId="1"/>
    <xf numFmtId="0" fontId="7" fillId="2" borderId="1"/>
    <xf numFmtId="0" fontId="4" fillId="2" borderId="1"/>
    <xf numFmtId="166" fontId="2" fillId="2" borderId="1" applyFont="0" applyFill="0" applyBorder="0" applyAlignment="0" applyProtection="0"/>
    <xf numFmtId="0" fontId="8" fillId="2" borderId="1"/>
    <xf numFmtId="0" fontId="8" fillId="2" borderId="1"/>
    <xf numFmtId="0" fontId="8" fillId="2" borderId="1"/>
    <xf numFmtId="0" fontId="1" fillId="2" borderId="1"/>
    <xf numFmtId="0" fontId="1" fillId="2" borderId="1"/>
    <xf numFmtId="0" fontId="4" fillId="2" borderId="1"/>
    <xf numFmtId="0" fontId="8" fillId="2" borderId="1"/>
    <xf numFmtId="0" fontId="1" fillId="2" borderId="1"/>
    <xf numFmtId="0" fontId="1" fillId="2" borderId="1"/>
    <xf numFmtId="0" fontId="4" fillId="2" borderId="1"/>
    <xf numFmtId="0" fontId="8" fillId="2" borderId="1"/>
    <xf numFmtId="0" fontId="1" fillId="2" borderId="1"/>
    <xf numFmtId="0" fontId="1" fillId="2" borderId="1"/>
    <xf numFmtId="0" fontId="4" fillId="2" borderId="1"/>
    <xf numFmtId="0" fontId="12" fillId="2" borderId="1"/>
    <xf numFmtId="0" fontId="4" fillId="2" borderId="1"/>
    <xf numFmtId="0" fontId="8" fillId="2" borderId="1"/>
    <xf numFmtId="0" fontId="2" fillId="2" borderId="1"/>
    <xf numFmtId="0" fontId="8" fillId="2" borderId="1"/>
    <xf numFmtId="0" fontId="8" fillId="2" borderId="1"/>
    <xf numFmtId="0" fontId="2" fillId="2" borderId="1"/>
    <xf numFmtId="0" fontId="8" fillId="2" borderId="1"/>
    <xf numFmtId="0" fontId="2" fillId="2" borderId="1"/>
    <xf numFmtId="0" fontId="9" fillId="2" borderId="1"/>
    <xf numFmtId="0" fontId="1" fillId="2" borderId="1"/>
    <xf numFmtId="0" fontId="1" fillId="2" borderId="1"/>
    <xf numFmtId="0" fontId="4" fillId="2" borderId="1"/>
    <xf numFmtId="0" fontId="1" fillId="2" borderId="1"/>
    <xf numFmtId="0" fontId="1" fillId="2" borderId="1"/>
    <xf numFmtId="0" fontId="4" fillId="2" borderId="1"/>
    <xf numFmtId="0" fontId="1" fillId="2" borderId="1"/>
    <xf numFmtId="0" fontId="1" fillId="2" borderId="1"/>
    <xf numFmtId="0" fontId="4" fillId="2" borderId="1"/>
    <xf numFmtId="0" fontId="4" fillId="2" borderId="1"/>
    <xf numFmtId="0" fontId="2" fillId="2" borderId="1"/>
    <xf numFmtId="0" fontId="1" fillId="2" borderId="1"/>
    <xf numFmtId="0" fontId="8" fillId="2" borderId="1"/>
    <xf numFmtId="0" fontId="1" fillId="2" borderId="1"/>
    <xf numFmtId="0" fontId="4" fillId="2" borderId="1"/>
    <xf numFmtId="0" fontId="8" fillId="2" borderId="1"/>
    <xf numFmtId="0" fontId="9" fillId="2" borderId="1"/>
    <xf numFmtId="0" fontId="9" fillId="2" borderId="1"/>
    <xf numFmtId="0" fontId="9" fillId="2" borderId="1"/>
    <xf numFmtId="0" fontId="13" fillId="2" borderId="1"/>
    <xf numFmtId="0" fontId="9" fillId="2" borderId="1"/>
    <xf numFmtId="0" fontId="9" fillId="2" borderId="1"/>
    <xf numFmtId="0" fontId="2" fillId="2" borderId="1"/>
    <xf numFmtId="0" fontId="8" fillId="2" borderId="1"/>
    <xf numFmtId="0" fontId="7" fillId="2" borderId="1"/>
    <xf numFmtId="0" fontId="7" fillId="2" borderId="1"/>
    <xf numFmtId="0" fontId="2" fillId="2" borderId="1"/>
    <xf numFmtId="0" fontId="1" fillId="2" borderId="1"/>
    <xf numFmtId="0" fontId="1" fillId="2" borderId="1"/>
    <xf numFmtId="0" fontId="4" fillId="2" borderId="1"/>
    <xf numFmtId="0" fontId="7" fillId="2" borderId="1"/>
    <xf numFmtId="0" fontId="8" fillId="2" borderId="1"/>
    <xf numFmtId="0" fontId="7" fillId="2" borderId="1"/>
    <xf numFmtId="0" fontId="8" fillId="2" borderId="1"/>
    <xf numFmtId="0" fontId="2" fillId="2" borderId="1"/>
    <xf numFmtId="0" fontId="8" fillId="2" borderId="1"/>
    <xf numFmtId="0" fontId="8" fillId="2" borderId="1"/>
    <xf numFmtId="0" fontId="8" fillId="2" borderId="1"/>
    <xf numFmtId="0" fontId="8" fillId="2" borderId="1"/>
    <xf numFmtId="0" fontId="13" fillId="2" borderId="1"/>
    <xf numFmtId="0" fontId="8" fillId="2" borderId="1"/>
    <xf numFmtId="0" fontId="8" fillId="2" borderId="1"/>
    <xf numFmtId="0" fontId="8" fillId="2" borderId="1"/>
    <xf numFmtId="0" fontId="8" fillId="2" borderId="1"/>
    <xf numFmtId="0" fontId="8" fillId="2" borderId="1"/>
    <xf numFmtId="0" fontId="4" fillId="2" borderId="1"/>
    <xf numFmtId="0" fontId="1" fillId="2" borderId="1"/>
    <xf numFmtId="0" fontId="1" fillId="2" borderId="1"/>
    <xf numFmtId="0" fontId="1" fillId="2" borderId="1"/>
    <xf numFmtId="0" fontId="4" fillId="2" borderId="1"/>
    <xf numFmtId="0" fontId="1" fillId="2" borderId="1"/>
    <xf numFmtId="0" fontId="4" fillId="2" borderId="1"/>
    <xf numFmtId="0" fontId="12" fillId="2" borderId="1"/>
    <xf numFmtId="0" fontId="6" fillId="2" borderId="1"/>
    <xf numFmtId="0" fontId="1" fillId="2" borderId="1"/>
    <xf numFmtId="0" fontId="1" fillId="2" borderId="1"/>
    <xf numFmtId="0" fontId="1" fillId="2" borderId="1"/>
    <xf numFmtId="0" fontId="4" fillId="2" borderId="1"/>
    <xf numFmtId="0" fontId="1" fillId="2" borderId="1"/>
    <xf numFmtId="0" fontId="4" fillId="2" borderId="1"/>
    <xf numFmtId="9" fontId="8" fillId="2" borderId="1" applyFont="0" applyFill="0" applyBorder="0" applyAlignment="0" applyProtection="0"/>
    <xf numFmtId="9" fontId="4" fillId="2" borderId="1" applyFont="0" applyFill="0" applyBorder="0" applyAlignment="0" applyProtection="0"/>
    <xf numFmtId="9" fontId="2" fillId="2" borderId="1" applyFont="0" applyFill="0" applyBorder="0" applyAlignment="0" applyProtection="0"/>
    <xf numFmtId="0" fontId="5" fillId="2" borderId="1"/>
    <xf numFmtId="0" fontId="5" fillId="2" borderId="1"/>
    <xf numFmtId="0" fontId="10" fillId="2" borderId="1"/>
    <xf numFmtId="168" fontId="8" fillId="2" borderId="1" applyFont="0" applyFill="0" applyBorder="0" applyAlignment="0" applyProtection="0"/>
    <xf numFmtId="169" fontId="8" fillId="2" borderId="1" applyFont="0" applyFill="0" applyBorder="0" applyAlignment="0" applyProtection="0"/>
    <xf numFmtId="168" fontId="8" fillId="2" borderId="1" applyFont="0" applyFill="0" applyBorder="0" applyAlignment="0" applyProtection="0"/>
    <xf numFmtId="164" fontId="8" fillId="2" borderId="1" applyFont="0" applyFill="0" applyBorder="0" applyAlignment="0" applyProtection="0"/>
    <xf numFmtId="170" fontId="8" fillId="2" borderId="1" applyFont="0" applyFill="0" applyBorder="0" applyAlignment="0" applyProtection="0"/>
    <xf numFmtId="167" fontId="4" fillId="2" borderId="1" applyFont="0" applyFill="0" applyBorder="0" applyAlignment="0" applyProtection="0"/>
    <xf numFmtId="164" fontId="8" fillId="2" borderId="1" applyFont="0" applyFill="0" applyBorder="0" applyAlignment="0" applyProtection="0"/>
    <xf numFmtId="167" fontId="2" fillId="2" borderId="1" applyFont="0" applyFill="0" applyBorder="0" applyAlignment="0" applyProtection="0"/>
    <xf numFmtId="0" fontId="8" fillId="2" borderId="1" applyFont="0" applyFill="0" applyBorder="0" applyAlignment="0" applyProtection="0"/>
    <xf numFmtId="171" fontId="8" fillId="2" borderId="1" applyFont="0" applyFill="0" applyBorder="0" applyAlignment="0" applyProtection="0"/>
    <xf numFmtId="171" fontId="8" fillId="2" borderId="1" applyFont="0" applyFill="0" applyBorder="0" applyAlignment="0" applyProtection="0"/>
    <xf numFmtId="167" fontId="2" fillId="2" borderId="1" applyFont="0" applyFill="0" applyBorder="0" applyAlignment="0" applyProtection="0"/>
    <xf numFmtId="167" fontId="2" fillId="2" borderId="1" applyFont="0" applyFill="0" applyBorder="0" applyAlignment="0" applyProtection="0"/>
    <xf numFmtId="168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8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8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8" fontId="8" fillId="2" borderId="1" applyFont="0" applyFill="0" applyBorder="0" applyAlignment="0" applyProtection="0"/>
    <xf numFmtId="168" fontId="8" fillId="2" borderId="1" applyFont="0" applyFill="0" applyBorder="0" applyAlignment="0" applyProtection="0"/>
    <xf numFmtId="168" fontId="8" fillId="2" borderId="1" applyFont="0" applyFill="0" applyBorder="0" applyAlignment="0" applyProtection="0"/>
    <xf numFmtId="168" fontId="8" fillId="2" borderId="1" applyFont="0" applyFill="0" applyBorder="0" applyAlignment="0" applyProtection="0"/>
    <xf numFmtId="0" fontId="8" fillId="2" borderId="1"/>
  </cellStyleXfs>
  <cellXfs count="78">
    <xf numFmtId="0" fontId="0" fillId="0" borderId="0" xfId="0"/>
    <xf numFmtId="0" fontId="12" fillId="0" borderId="1" xfId="3" applyFont="1" applyFill="1" applyAlignment="1">
      <alignment horizontal="center"/>
    </xf>
    <xf numFmtId="0" fontId="12" fillId="0" borderId="1" xfId="3" applyFont="1" applyFill="1" applyAlignment="1">
      <alignment horizontal="justify" vertical="center"/>
    </xf>
    <xf numFmtId="0" fontId="12" fillId="0" borderId="1" xfId="3" applyFont="1" applyFill="1"/>
    <xf numFmtId="0" fontId="12" fillId="0" borderId="1" xfId="3" applyFont="1" applyFill="1" applyAlignment="1">
      <alignment horizontal="right"/>
    </xf>
    <xf numFmtId="0" fontId="14" fillId="0" borderId="1" xfId="3" applyFont="1" applyFill="1" applyAlignment="1">
      <alignment vertical="center" wrapText="1"/>
    </xf>
    <xf numFmtId="0" fontId="15" fillId="0" borderId="1" xfId="3" applyFont="1" applyFill="1"/>
    <xf numFmtId="0" fontId="14" fillId="0" borderId="0" xfId="0" applyFont="1" applyFill="1"/>
    <xf numFmtId="0" fontId="14" fillId="0" borderId="0" xfId="0" applyFont="1" applyFill="1" applyAlignment="1"/>
    <xf numFmtId="0" fontId="12" fillId="0" borderId="1" xfId="3" applyFont="1" applyFill="1" applyAlignment="1">
      <alignment vertical="center" wrapText="1"/>
    </xf>
    <xf numFmtId="0" fontId="16" fillId="0" borderId="1" xfId="3" applyFont="1" applyFill="1" applyAlignment="1">
      <alignment horizontal="center"/>
    </xf>
    <xf numFmtId="0" fontId="17" fillId="0" borderId="1" xfId="3" applyFont="1" applyFill="1" applyAlignment="1">
      <alignment horizontal="center"/>
    </xf>
    <xf numFmtId="0" fontId="18" fillId="0" borderId="1" xfId="3" applyNumberFormat="1" applyFont="1" applyFill="1" applyBorder="1" applyAlignment="1">
      <alignment horizontal="justify" vertical="center" wrapText="1"/>
    </xf>
    <xf numFmtId="0" fontId="18" fillId="0" borderId="1" xfId="3" applyNumberFormat="1" applyFont="1" applyFill="1" applyBorder="1" applyAlignment="1">
      <alignment horizontal="right" vertical="center" wrapText="1"/>
    </xf>
    <xf numFmtId="0" fontId="17" fillId="0" borderId="1" xfId="3" applyFont="1" applyFill="1" applyAlignment="1">
      <alignment horizontal="right"/>
    </xf>
    <xf numFmtId="0" fontId="17" fillId="0" borderId="1" xfId="3" applyFont="1" applyFill="1"/>
    <xf numFmtId="0" fontId="17" fillId="0" borderId="1" xfId="3" applyFont="1" applyFill="1" applyAlignment="1">
      <alignment horizontal="center" vertical="center"/>
    </xf>
    <xf numFmtId="0" fontId="20" fillId="0" borderId="2" xfId="3" applyFont="1" applyFill="1" applyBorder="1" applyAlignment="1">
      <alignment horizontal="center"/>
    </xf>
    <xf numFmtId="0" fontId="20" fillId="0" borderId="2" xfId="3" applyFont="1" applyFill="1" applyBorder="1" applyAlignment="1">
      <alignment horizontal="center" vertical="center"/>
    </xf>
    <xf numFmtId="0" fontId="20" fillId="0" borderId="2" xfId="3" applyFont="1" applyFill="1" applyBorder="1" applyAlignment="1">
      <alignment horizontal="center" vertical="center" wrapText="1"/>
    </xf>
    <xf numFmtId="0" fontId="21" fillId="0" borderId="1" xfId="3" applyFont="1" applyFill="1" applyAlignment="1">
      <alignment horizontal="center"/>
    </xf>
    <xf numFmtId="0" fontId="19" fillId="0" borderId="2" xfId="3" applyFont="1" applyFill="1" applyBorder="1" applyAlignment="1">
      <alignment horizontal="center" vertical="center"/>
    </xf>
    <xf numFmtId="0" fontId="19" fillId="0" borderId="2" xfId="3" applyFont="1" applyFill="1" applyBorder="1" applyAlignment="1">
      <alignment horizontal="justify" vertical="center" wrapText="1"/>
    </xf>
    <xf numFmtId="165" fontId="19" fillId="0" borderId="2" xfId="0" applyNumberFormat="1" applyFont="1" applyFill="1" applyBorder="1" applyAlignment="1">
      <alignment horizontal="justify" vertical="center" wrapText="1"/>
    </xf>
    <xf numFmtId="0" fontId="18" fillId="0" borderId="1" xfId="3" applyFont="1" applyFill="1"/>
    <xf numFmtId="0" fontId="19" fillId="0" borderId="1" xfId="3" applyFont="1" applyFill="1" applyAlignment="1">
      <alignment horizontal="center"/>
    </xf>
    <xf numFmtId="0" fontId="19" fillId="0" borderId="1" xfId="3" applyFont="1" applyFill="1" applyAlignment="1">
      <alignment horizontal="justify" vertical="center" wrapText="1"/>
    </xf>
    <xf numFmtId="4" fontId="19" fillId="0" borderId="1" xfId="3" applyNumberFormat="1" applyFont="1" applyFill="1"/>
    <xf numFmtId="0" fontId="19" fillId="0" borderId="1" xfId="3" applyFont="1" applyFill="1"/>
    <xf numFmtId="4" fontId="22" fillId="0" borderId="2" xfId="3" applyNumberFormat="1" applyFont="1" applyFill="1" applyBorder="1" applyAlignment="1">
      <alignment horizontal="right" vertical="center"/>
    </xf>
    <xf numFmtId="0" fontId="22" fillId="0" borderId="2" xfId="3" applyFont="1" applyFill="1" applyBorder="1" applyAlignment="1">
      <alignment vertical="center" wrapText="1"/>
    </xf>
    <xf numFmtId="4" fontId="23" fillId="0" borderId="1" xfId="3" applyNumberFormat="1" applyFont="1" applyFill="1"/>
    <xf numFmtId="0" fontId="23" fillId="0" borderId="1" xfId="3" applyFont="1" applyFill="1"/>
    <xf numFmtId="165" fontId="19" fillId="0" borderId="2" xfId="3" applyNumberFormat="1" applyFont="1" applyFill="1" applyBorder="1" applyAlignment="1">
      <alignment horizontal="left" vertical="center" wrapText="1"/>
    </xf>
    <xf numFmtId="165" fontId="19" fillId="0" borderId="2" xfId="3" applyNumberFormat="1" applyFont="1" applyFill="1" applyBorder="1" applyAlignment="1">
      <alignment horizontal="center" vertical="center" wrapText="1"/>
    </xf>
    <xf numFmtId="165" fontId="18" fillId="0" borderId="1" xfId="3" applyNumberFormat="1" applyFont="1" applyFill="1" applyBorder="1" applyAlignment="1">
      <alignment horizontal="center" vertical="center" wrapText="1"/>
    </xf>
    <xf numFmtId="165" fontId="16" fillId="0" borderId="1" xfId="3" applyNumberFormat="1" applyFont="1" applyFill="1" applyBorder="1" applyAlignment="1">
      <alignment horizontal="justify" vertical="center" wrapText="1"/>
    </xf>
    <xf numFmtId="4" fontId="24" fillId="0" borderId="1" xfId="3" applyNumberFormat="1" applyFont="1" applyFill="1" applyBorder="1" applyAlignment="1">
      <alignment horizontal="right"/>
    </xf>
    <xf numFmtId="0" fontId="16" fillId="0" borderId="1" xfId="3" applyFont="1" applyFill="1" applyBorder="1" applyAlignment="1">
      <alignment vertical="center" wrapText="1"/>
    </xf>
    <xf numFmtId="0" fontId="25" fillId="0" borderId="1" xfId="3" applyFont="1" applyFill="1"/>
    <xf numFmtId="0" fontId="19" fillId="0" borderId="1" xfId="3" applyFont="1" applyFill="1" applyAlignment="1">
      <alignment horizontal="left" wrapText="1"/>
    </xf>
    <xf numFmtId="0" fontId="19" fillId="0" borderId="1" xfId="3" applyFont="1" applyFill="1" applyAlignment="1">
      <alignment horizontal="right" wrapText="1"/>
    </xf>
    <xf numFmtId="0" fontId="19" fillId="0" borderId="1" xfId="3" applyFont="1" applyFill="1" applyAlignment="1">
      <alignment horizontal="justify" vertical="center"/>
    </xf>
    <xf numFmtId="0" fontId="19" fillId="0" borderId="1" xfId="3" applyFont="1" applyFill="1" applyAlignment="1">
      <alignment horizontal="right"/>
    </xf>
    <xf numFmtId="0" fontId="19" fillId="0" borderId="1" xfId="3" applyFont="1" applyFill="1" applyAlignment="1">
      <alignment vertical="center" wrapText="1"/>
    </xf>
    <xf numFmtId="4" fontId="19" fillId="0" borderId="1" xfId="3" applyNumberFormat="1" applyFont="1" applyFill="1" applyAlignment="1">
      <alignment horizontal="right"/>
    </xf>
    <xf numFmtId="49" fontId="26" fillId="0" borderId="3" xfId="0" applyNumberFormat="1" applyFont="1" applyFill="1" applyBorder="1" applyAlignment="1" applyProtection="1">
      <alignment horizontal="center" vertical="center" wrapText="1"/>
    </xf>
    <xf numFmtId="4" fontId="12" fillId="0" borderId="1" xfId="3" applyNumberFormat="1" applyFont="1" applyFill="1"/>
    <xf numFmtId="4" fontId="12" fillId="0" borderId="1" xfId="3" applyNumberFormat="1" applyFont="1" applyFill="1" applyAlignment="1">
      <alignment horizontal="right"/>
    </xf>
    <xf numFmtId="4" fontId="19" fillId="0" borderId="2" xfId="3" applyNumberFormat="1" applyFont="1" applyFill="1" applyBorder="1" applyAlignment="1">
      <alignment horizontal="center" vertical="center" wrapText="1"/>
    </xf>
    <xf numFmtId="4" fontId="19" fillId="0" borderId="2" xfId="2" applyNumberFormat="1" applyFont="1" applyFill="1" applyBorder="1" applyAlignment="1">
      <alignment horizontal="center" vertical="center"/>
    </xf>
    <xf numFmtId="4" fontId="19" fillId="0" borderId="2" xfId="3" applyNumberFormat="1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 applyProtection="1">
      <alignment horizontal="center" vertical="center" wrapText="1"/>
    </xf>
    <xf numFmtId="4" fontId="22" fillId="0" borderId="2" xfId="3" applyNumberFormat="1" applyFont="1" applyFill="1" applyBorder="1" applyAlignment="1">
      <alignment horizontal="center" vertical="center"/>
    </xf>
    <xf numFmtId="164" fontId="19" fillId="0" borderId="2" xfId="2" applyFont="1" applyFill="1" applyBorder="1" applyAlignment="1">
      <alignment vertical="center" wrapText="1"/>
    </xf>
    <xf numFmtId="49" fontId="19" fillId="0" borderId="2" xfId="0" applyNumberFormat="1" applyFont="1" applyFill="1" applyBorder="1" applyAlignment="1" applyProtection="1">
      <alignment horizontal="justify" vertical="center" wrapText="1"/>
    </xf>
    <xf numFmtId="172" fontId="27" fillId="0" borderId="2" xfId="2" applyNumberFormat="1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center" vertical="center"/>
    </xf>
    <xf numFmtId="165" fontId="22" fillId="0" borderId="2" xfId="3" applyNumberFormat="1" applyFont="1" applyFill="1" applyBorder="1" applyAlignment="1">
      <alignment horizontal="center" vertical="center" wrapText="1"/>
    </xf>
    <xf numFmtId="172" fontId="19" fillId="0" borderId="2" xfId="2" applyNumberFormat="1" applyFont="1" applyFill="1" applyBorder="1" applyAlignment="1">
      <alignment horizontal="center" vertical="center"/>
    </xf>
    <xf numFmtId="172" fontId="19" fillId="0" borderId="2" xfId="2" applyNumberFormat="1" applyFont="1" applyFill="1" applyBorder="1" applyAlignment="1">
      <alignment horizontal="center" vertical="center"/>
    </xf>
    <xf numFmtId="0" fontId="28" fillId="0" borderId="1" xfId="3" applyFont="1" applyFill="1" applyAlignment="1">
      <alignment wrapText="1"/>
    </xf>
    <xf numFmtId="49" fontId="19" fillId="0" borderId="2" xfId="3" applyNumberFormat="1" applyFont="1" applyFill="1" applyBorder="1" applyAlignment="1">
      <alignment horizontal="justify" vertical="center" wrapText="1"/>
    </xf>
    <xf numFmtId="165" fontId="19" fillId="0" borderId="2" xfId="3" applyNumberFormat="1" applyFont="1" applyFill="1" applyBorder="1" applyAlignment="1">
      <alignment horizontal="justify" vertical="center" wrapText="1"/>
    </xf>
    <xf numFmtId="0" fontId="19" fillId="0" borderId="2" xfId="3" applyFont="1" applyFill="1" applyBorder="1" applyAlignment="1">
      <alignment wrapText="1"/>
    </xf>
    <xf numFmtId="4" fontId="19" fillId="0" borderId="2" xfId="3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top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/>
    </xf>
    <xf numFmtId="3" fontId="19" fillId="0" borderId="2" xfId="3" applyNumberFormat="1" applyFont="1" applyFill="1" applyBorder="1" applyAlignment="1">
      <alignment horizontal="center" vertical="center" wrapText="1"/>
    </xf>
    <xf numFmtId="49" fontId="19" fillId="0" borderId="2" xfId="1" applyNumberFormat="1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165" fontId="22" fillId="0" borderId="2" xfId="3" applyNumberFormat="1" applyFont="1" applyFill="1" applyBorder="1" applyAlignment="1">
      <alignment horizontal="center" vertical="center" wrapText="1"/>
    </xf>
    <xf numFmtId="0" fontId="19" fillId="0" borderId="1" xfId="3" applyFont="1" applyFill="1" applyAlignment="1">
      <alignment horizontal="left" wrapText="1"/>
    </xf>
    <xf numFmtId="172" fontId="19" fillId="0" borderId="2" xfId="2" applyNumberFormat="1" applyFont="1" applyFill="1" applyBorder="1" applyAlignment="1">
      <alignment horizontal="center" vertical="center"/>
    </xf>
    <xf numFmtId="0" fontId="19" fillId="0" borderId="2" xfId="3" applyFont="1" applyFill="1" applyBorder="1" applyAlignment="1">
      <alignment horizontal="justify" vertical="center" wrapText="1"/>
    </xf>
    <xf numFmtId="4" fontId="19" fillId="0" borderId="2" xfId="3" applyNumberFormat="1" applyFont="1" applyFill="1" applyBorder="1" applyAlignment="1">
      <alignment horizontal="center" vertical="center"/>
    </xf>
    <xf numFmtId="0" fontId="19" fillId="0" borderId="2" xfId="3" applyFont="1" applyFill="1" applyBorder="1" applyAlignment="1">
      <alignment horizontal="justify" vertical="top" wrapText="1"/>
    </xf>
  </cellXfs>
  <cellStyles count="153">
    <cellStyle name="20% — акцент1 2" xfId="5"/>
    <cellStyle name="20% — акцент2 2" xfId="6"/>
    <cellStyle name="20% — акцент3 2" xfId="7"/>
    <cellStyle name="20% — акцент4 2" xfId="8"/>
    <cellStyle name="20% — акцент5 2" xfId="9"/>
    <cellStyle name="20% — акцент6 2" xfId="10"/>
    <cellStyle name="40% — акцент1 2" xfId="11"/>
    <cellStyle name="40% — акцент2 2" xfId="12"/>
    <cellStyle name="40% — акцент3 2" xfId="13"/>
    <cellStyle name="40% — акцент4 2" xfId="14"/>
    <cellStyle name="40% — акцент5 2" xfId="15"/>
    <cellStyle name="40% — акцент6 2" xfId="16"/>
    <cellStyle name="60% — акцент1 2" xfId="17"/>
    <cellStyle name="60% — акцент2 2" xfId="18"/>
    <cellStyle name="60% — акцент3 2" xfId="19"/>
    <cellStyle name="60% — акцент4 2" xfId="20"/>
    <cellStyle name="60% — акцент5 2" xfId="21"/>
    <cellStyle name="60% — акцент6 2" xfId="22"/>
    <cellStyle name="Excel Built-in Normal" xfId="23"/>
    <cellStyle name="Normal" xfId="24"/>
    <cellStyle name="Normal 2" xfId="25"/>
    <cellStyle name="Денежный 2" xfId="26"/>
    <cellStyle name="Обычный" xfId="0" builtinId="0"/>
    <cellStyle name="Обычный 10" xfId="27"/>
    <cellStyle name="Обычный 10 2" xfId="28"/>
    <cellStyle name="Обычный 11" xfId="29"/>
    <cellStyle name="Обычный 11 2" xfId="152"/>
    <cellStyle name="Обычный 12" xfId="30"/>
    <cellStyle name="Обычный 12 2" xfId="31"/>
    <cellStyle name="Обычный 12_Анализ по КВФО 5 (питание 02.12.2016)" xfId="32"/>
    <cellStyle name="Обычный 13" xfId="33"/>
    <cellStyle name="Обычный 13 2" xfId="34"/>
    <cellStyle name="Обычный 13 2 2" xfId="35"/>
    <cellStyle name="Обычный 13 2_Анализ по КВФО 5 (питание 02.12.2016)" xfId="36"/>
    <cellStyle name="Обычный 13 3" xfId="37"/>
    <cellStyle name="Обычный 14" xfId="38"/>
    <cellStyle name="Обычный 14 2" xfId="39"/>
    <cellStyle name="Обычный 14_Анализ по КВФО 5 (питание 02.12.2016)" xfId="40"/>
    <cellStyle name="Обычный 15" xfId="41"/>
    <cellStyle name="Обычный 16" xfId="42"/>
    <cellStyle name="Обычный 17" xfId="43"/>
    <cellStyle name="Обычный 18" xfId="44"/>
    <cellStyle name="Обычный 19" xfId="4"/>
    <cellStyle name="Обычный 2" xfId="1"/>
    <cellStyle name="Обычный 2 2" xfId="46"/>
    <cellStyle name="Обычный 2 2 2" xfId="47"/>
    <cellStyle name="Обычный 2 2 2 2" xfId="48"/>
    <cellStyle name="Обычный 2 2 3" xfId="49"/>
    <cellStyle name="Обычный 2 2 4" xfId="50"/>
    <cellStyle name="Обычный 2 2 5" xfId="51"/>
    <cellStyle name="Обычный 2 2 5 2" xfId="52"/>
    <cellStyle name="Обычный 2 2 5_Анализ по КВФО 5 (питание 02.12.2016)" xfId="53"/>
    <cellStyle name="Обычный 2 2 6" xfId="54"/>
    <cellStyle name="Обычный 2 2 6 2" xfId="55"/>
    <cellStyle name="Обычный 2 2 6_Анализ по КВФО 5 (питание 02.12.2016)" xfId="56"/>
    <cellStyle name="Обычный 2 2 7" xfId="57"/>
    <cellStyle name="Обычный 2 2 7 2" xfId="58"/>
    <cellStyle name="Обычный 2 2 7_Анализ по КВФО 5 (питание 02.12.2016)" xfId="59"/>
    <cellStyle name="Обычный 2 2_КОСГУ 310 на 2013 УНП!!!" xfId="60"/>
    <cellStyle name="Обычный 2 3" xfId="61"/>
    <cellStyle name="Обычный 2 3 2" xfId="62"/>
    <cellStyle name="Обычный 2 3 2 2" xfId="63"/>
    <cellStyle name="Обычный 2 3 2 3" xfId="64"/>
    <cellStyle name="Обычный 2 3 2_Анализ по КВФО 5 (питание 02.12.2016)" xfId="65"/>
    <cellStyle name="Обычный 2 4" xfId="66"/>
    <cellStyle name="Обычный 2 4 2" xfId="67"/>
    <cellStyle name="Обычный 2 4_Численность льготных категорий детей к бюджету за октябрь 2016" xfId="68"/>
    <cellStyle name="Обычный 2 5" xfId="69"/>
    <cellStyle name="Обычный 2 6" xfId="70"/>
    <cellStyle name="Обычный 2 7" xfId="71"/>
    <cellStyle name="Обычный 2 8" xfId="45"/>
    <cellStyle name="Обычный 2_225 на 2010 год !!!" xfId="72"/>
    <cellStyle name="Обычный 3" xfId="3"/>
    <cellStyle name="Обычный 3 2" xfId="74"/>
    <cellStyle name="Обычный 3 2 2" xfId="75"/>
    <cellStyle name="Обычный 3 2_Численность льготных категорий детей к бюджету за октябрь 2016" xfId="76"/>
    <cellStyle name="Обычный 3 3" xfId="77"/>
    <cellStyle name="Обычный 3 4" xfId="78"/>
    <cellStyle name="Обычный 3 4 2" xfId="79"/>
    <cellStyle name="Обычный 3 4_Анализ по КВФО 5 (питание 02.12.2016)" xfId="80"/>
    <cellStyle name="Обычный 3 5" xfId="81"/>
    <cellStyle name="Обычный 3 6" xfId="82"/>
    <cellStyle name="Обычный 3 7" xfId="73"/>
    <cellStyle name="Обычный 3_Xl0000127" xfId="83"/>
    <cellStyle name="Обычный 4" xfId="84"/>
    <cellStyle name="Обычный 4 2" xfId="85"/>
    <cellStyle name="Обычный 4 3" xfId="86"/>
    <cellStyle name="Обычный 4 4" xfId="87"/>
    <cellStyle name="Обычный 4 5" xfId="88"/>
    <cellStyle name="Обычный 4 6" xfId="89"/>
    <cellStyle name="Обычный 5" xfId="90"/>
    <cellStyle name="Обычный 5 2" xfId="91"/>
    <cellStyle name="Обычный 5 3" xfId="92"/>
    <cellStyle name="Обычный 5 4" xfId="93"/>
    <cellStyle name="Обычный 5 5" xfId="94"/>
    <cellStyle name="Обычный 5 6" xfId="95"/>
    <cellStyle name="Обычный 5_Численность льготных категорий детей к бюджету за октябрь 2016" xfId="96"/>
    <cellStyle name="Обычный 6" xfId="97"/>
    <cellStyle name="Обычный 6 2" xfId="98"/>
    <cellStyle name="Обычный 6 2 2" xfId="99"/>
    <cellStyle name="Обычный 6 2_Анализ по КВФО 5 (питание 02.12.2016)" xfId="100"/>
    <cellStyle name="Обычный 6 3" xfId="101"/>
    <cellStyle name="Обычный 6_Анализ по КВФО 5 (питание 02.12.2016)" xfId="102"/>
    <cellStyle name="Обычный 7" xfId="103"/>
    <cellStyle name="Обычный 8" xfId="104"/>
    <cellStyle name="Обычный 9" xfId="105"/>
    <cellStyle name="Обычный 9 2" xfId="106"/>
    <cellStyle name="Обычный 9 2 2" xfId="107"/>
    <cellStyle name="Обычный 9 2_Анализ по КВФО 5 (питание 02.12.2016)" xfId="108"/>
    <cellStyle name="Обычный 9 3" xfId="109"/>
    <cellStyle name="Обычный 9_Анализ по КВФО 5 (питание 02.12.2016)" xfId="110"/>
    <cellStyle name="Процентный 2" xfId="111"/>
    <cellStyle name="Процентный 3" xfId="112"/>
    <cellStyle name="Процентный 4" xfId="113"/>
    <cellStyle name="Стиль 1" xfId="114"/>
    <cellStyle name="Стиль 1 2" xfId="115"/>
    <cellStyle name="Стиль 1 3" xfId="116"/>
    <cellStyle name="Финансовый" xfId="2" builtinId="3"/>
    <cellStyle name="Финансовый 10" xfId="117"/>
    <cellStyle name="Финансовый 10 2" xfId="118"/>
    <cellStyle name="Финансовый 11" xfId="119"/>
    <cellStyle name="Финансовый 12" xfId="120"/>
    <cellStyle name="Финансовый 12 2" xfId="121"/>
    <cellStyle name="Финансовый 13" xfId="122"/>
    <cellStyle name="Финансовый 2" xfId="123"/>
    <cellStyle name="Финансовый 2 2" xfId="124"/>
    <cellStyle name="Финансовый 2 3" xfId="125"/>
    <cellStyle name="Финансовый 2 4" xfId="126"/>
    <cellStyle name="Финансовый 2 5" xfId="127"/>
    <cellStyle name="Финансовый 2 6" xfId="128"/>
    <cellStyle name="Финансовый 2_Численность льготных категорий детей к бюджету за октябрь 2016" xfId="129"/>
    <cellStyle name="Финансовый 3" xfId="130"/>
    <cellStyle name="Финансовый 3 2" xfId="131"/>
    <cellStyle name="Финансовый 3 3" xfId="132"/>
    <cellStyle name="Финансовый 3 4" xfId="133"/>
    <cellStyle name="Финансовый 3 5" xfId="134"/>
    <cellStyle name="Финансовый 3 6" xfId="135"/>
    <cellStyle name="Финансовый 4" xfId="136"/>
    <cellStyle name="Финансовый 4 2" xfId="137"/>
    <cellStyle name="Финансовый 4 3" xfId="138"/>
    <cellStyle name="Финансовый 4 4" xfId="139"/>
    <cellStyle name="Финансовый 4 5" xfId="140"/>
    <cellStyle name="Финансовый 4 6" xfId="141"/>
    <cellStyle name="Финансовый 5" xfId="142"/>
    <cellStyle name="Финансовый 5 2" xfId="143"/>
    <cellStyle name="Финансовый 5 3" xfId="144"/>
    <cellStyle name="Финансовый 5 4" xfId="145"/>
    <cellStyle name="Финансовый 5 5" xfId="146"/>
    <cellStyle name="Финансовый 5 6" xfId="147"/>
    <cellStyle name="Финансовый 6" xfId="148"/>
    <cellStyle name="Финансовый 7" xfId="149"/>
    <cellStyle name="Финансовый 8" xfId="150"/>
    <cellStyle name="Финансовый 9" xfId="1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abSelected="1" view="pageLayout" topLeftCell="A26" zoomScaleNormal="100" zoomScaleSheetLayoutView="86" workbookViewId="0">
      <selection activeCell="D26" sqref="D26"/>
    </sheetView>
  </sheetViews>
  <sheetFormatPr defaultColWidth="9.140625" defaultRowHeight="15" x14ac:dyDescent="0.25"/>
  <cols>
    <col min="1" max="1" width="3.42578125" style="1" customWidth="1"/>
    <col min="2" max="2" width="51.140625" style="2" customWidth="1"/>
    <col min="3" max="3" width="15.85546875" style="3" customWidth="1"/>
    <col min="4" max="4" width="17.140625" style="3" customWidth="1"/>
    <col min="5" max="5" width="16.42578125" style="4" customWidth="1"/>
    <col min="6" max="6" width="45.7109375" style="9" customWidth="1"/>
    <col min="7" max="7" width="73.140625" style="3" customWidth="1"/>
    <col min="8" max="8" width="9.140625" style="3"/>
    <col min="9" max="9" width="15.42578125" style="3" bestFit="1" customWidth="1"/>
    <col min="10" max="10" width="15" style="3" bestFit="1" customWidth="1"/>
    <col min="11" max="11" width="11.28515625" style="3" bestFit="1" customWidth="1"/>
    <col min="12" max="16384" width="9.140625" style="3"/>
  </cols>
  <sheetData>
    <row r="1" spans="1:8" ht="17.25" customHeight="1" x14ac:dyDescent="0.3">
      <c r="F1" s="5" t="s">
        <v>68</v>
      </c>
      <c r="G1" s="6"/>
      <c r="H1" s="6"/>
    </row>
    <row r="2" spans="1:8" ht="16.5" x14ac:dyDescent="0.25">
      <c r="F2" s="8" t="s">
        <v>69</v>
      </c>
      <c r="G2" s="7"/>
      <c r="H2" s="7"/>
    </row>
    <row r="3" spans="1:8" ht="16.5" x14ac:dyDescent="0.25">
      <c r="F3" s="8" t="s">
        <v>14</v>
      </c>
      <c r="G3" s="7"/>
      <c r="H3" s="7"/>
    </row>
    <row r="4" spans="1:8" ht="16.5" x14ac:dyDescent="0.25">
      <c r="F4" s="66" t="s">
        <v>17</v>
      </c>
      <c r="G4" s="66"/>
      <c r="H4" s="66"/>
    </row>
    <row r="5" spans="1:8" ht="18.75" customHeight="1" x14ac:dyDescent="0.25">
      <c r="F5" s="5" t="s">
        <v>38</v>
      </c>
    </row>
    <row r="6" spans="1:8" ht="15.75" customHeight="1" x14ac:dyDescent="0.25"/>
    <row r="7" spans="1:8" s="10" customFormat="1" ht="18.75" customHeight="1" x14ac:dyDescent="0.25">
      <c r="A7" s="67" t="s">
        <v>4</v>
      </c>
      <c r="B7" s="67"/>
      <c r="C7" s="67"/>
      <c r="D7" s="67"/>
      <c r="E7" s="67"/>
      <c r="F7" s="67"/>
    </row>
    <row r="8" spans="1:8" s="10" customFormat="1" ht="15" customHeight="1" x14ac:dyDescent="0.25">
      <c r="A8" s="68" t="s">
        <v>39</v>
      </c>
      <c r="B8" s="68"/>
      <c r="C8" s="68"/>
      <c r="D8" s="68"/>
      <c r="E8" s="68"/>
      <c r="F8" s="68"/>
    </row>
    <row r="9" spans="1:8" s="15" customFormat="1" ht="19.149999999999999" customHeight="1" x14ac:dyDescent="0.25">
      <c r="A9" s="11"/>
      <c r="B9" s="12"/>
      <c r="C9" s="13"/>
      <c r="D9" s="13"/>
      <c r="E9" s="14"/>
      <c r="F9" s="13" t="s">
        <v>1</v>
      </c>
    </row>
    <row r="10" spans="1:8" s="16" customFormat="1" ht="15.75" customHeight="1" x14ac:dyDescent="0.25">
      <c r="A10" s="69" t="s">
        <v>2</v>
      </c>
      <c r="B10" s="70" t="s">
        <v>0</v>
      </c>
      <c r="C10" s="70" t="s">
        <v>40</v>
      </c>
      <c r="D10" s="70" t="s">
        <v>41</v>
      </c>
      <c r="E10" s="70" t="s">
        <v>12</v>
      </c>
      <c r="F10" s="71" t="s">
        <v>3</v>
      </c>
    </row>
    <row r="11" spans="1:8" s="16" customFormat="1" ht="32.25" customHeight="1" x14ac:dyDescent="0.25">
      <c r="A11" s="69"/>
      <c r="B11" s="70"/>
      <c r="C11" s="70"/>
      <c r="D11" s="70"/>
      <c r="E11" s="70"/>
      <c r="F11" s="71"/>
    </row>
    <row r="12" spans="1:8" s="20" customFormat="1" ht="8.25" x14ac:dyDescent="0.15">
      <c r="A12" s="17">
        <v>1</v>
      </c>
      <c r="B12" s="18">
        <v>2</v>
      </c>
      <c r="C12" s="17">
        <v>3</v>
      </c>
      <c r="D12" s="17">
        <v>4</v>
      </c>
      <c r="E12" s="17">
        <v>5</v>
      </c>
      <c r="F12" s="19">
        <v>6</v>
      </c>
    </row>
    <row r="13" spans="1:8" s="15" customFormat="1" ht="45" x14ac:dyDescent="0.25">
      <c r="A13" s="21">
        <v>1</v>
      </c>
      <c r="B13" s="22" t="s">
        <v>20</v>
      </c>
      <c r="C13" s="74">
        <v>447914.2</v>
      </c>
      <c r="D13" s="59">
        <v>9706</v>
      </c>
      <c r="E13" s="74">
        <f>D13+D14-C13</f>
        <v>-229246.84000000003</v>
      </c>
      <c r="F13" s="75" t="s">
        <v>54</v>
      </c>
    </row>
    <row r="14" spans="1:8" s="15" customFormat="1" ht="90" x14ac:dyDescent="0.25">
      <c r="A14" s="21">
        <v>2</v>
      </c>
      <c r="B14" s="62" t="s">
        <v>21</v>
      </c>
      <c r="C14" s="74"/>
      <c r="D14" s="56">
        <v>208961.36</v>
      </c>
      <c r="E14" s="74"/>
      <c r="F14" s="75"/>
    </row>
    <row r="15" spans="1:8" s="15" customFormat="1" ht="60" x14ac:dyDescent="0.25">
      <c r="A15" s="21">
        <v>3</v>
      </c>
      <c r="B15" s="22" t="s">
        <v>18</v>
      </c>
      <c r="C15" s="76">
        <v>32327984.600000001</v>
      </c>
      <c r="D15" s="51">
        <v>46549456</v>
      </c>
      <c r="E15" s="76">
        <f>D15+D16-C15</f>
        <v>14543691.799999997</v>
      </c>
      <c r="F15" s="75" t="s">
        <v>27</v>
      </c>
      <c r="G15" s="61"/>
    </row>
    <row r="16" spans="1:8" s="24" customFormat="1" ht="45" x14ac:dyDescent="0.25">
      <c r="A16" s="21">
        <v>4</v>
      </c>
      <c r="B16" s="55" t="s">
        <v>22</v>
      </c>
      <c r="C16" s="76"/>
      <c r="D16" s="51">
        <v>322220.40000000002</v>
      </c>
      <c r="E16" s="76"/>
      <c r="F16" s="75"/>
      <c r="G16" s="15"/>
    </row>
    <row r="17" spans="1:6" s="24" customFormat="1" ht="75" x14ac:dyDescent="0.25">
      <c r="A17" s="21">
        <v>5</v>
      </c>
      <c r="B17" s="22" t="s">
        <v>55</v>
      </c>
      <c r="C17" s="51">
        <v>365160.5</v>
      </c>
      <c r="D17" s="65">
        <v>0</v>
      </c>
      <c r="E17" s="50">
        <f t="shared" ref="E17:E37" si="0">D17-C17</f>
        <v>-365160.5</v>
      </c>
      <c r="F17" s="22" t="s">
        <v>29</v>
      </c>
    </row>
    <row r="18" spans="1:6" s="15" customFormat="1" ht="135" x14ac:dyDescent="0.25">
      <c r="A18" s="21">
        <v>6</v>
      </c>
      <c r="B18" s="63" t="s">
        <v>57</v>
      </c>
      <c r="C18" s="59">
        <v>8353290</v>
      </c>
      <c r="D18" s="59">
        <v>4108560</v>
      </c>
      <c r="E18" s="59">
        <f t="shared" si="0"/>
        <v>-4244730</v>
      </c>
      <c r="F18" s="22" t="s">
        <v>56</v>
      </c>
    </row>
    <row r="19" spans="1:6" s="15" customFormat="1" ht="105" x14ac:dyDescent="0.25">
      <c r="A19" s="21">
        <v>7</v>
      </c>
      <c r="B19" s="62" t="s">
        <v>16</v>
      </c>
      <c r="C19" s="59">
        <v>0</v>
      </c>
      <c r="D19" s="60">
        <v>0</v>
      </c>
      <c r="E19" s="59">
        <f t="shared" si="0"/>
        <v>0</v>
      </c>
      <c r="F19" s="22" t="s">
        <v>30</v>
      </c>
    </row>
    <row r="20" spans="1:6" s="15" customFormat="1" ht="70.5" customHeight="1" x14ac:dyDescent="0.25">
      <c r="A20" s="21">
        <v>8</v>
      </c>
      <c r="B20" s="63" t="s">
        <v>59</v>
      </c>
      <c r="C20" s="59">
        <v>136902500</v>
      </c>
      <c r="D20" s="59">
        <v>113080879.84999999</v>
      </c>
      <c r="E20" s="59">
        <f t="shared" si="0"/>
        <v>-23821620.150000006</v>
      </c>
      <c r="F20" s="22" t="s">
        <v>58</v>
      </c>
    </row>
    <row r="21" spans="1:6" s="15" customFormat="1" ht="180" x14ac:dyDescent="0.25">
      <c r="A21" s="21">
        <v>9</v>
      </c>
      <c r="B21" s="22" t="s">
        <v>60</v>
      </c>
      <c r="C21" s="50">
        <v>6312278</v>
      </c>
      <c r="D21" s="59">
        <v>6348605.7999999998</v>
      </c>
      <c r="E21" s="59">
        <f t="shared" si="0"/>
        <v>36327.799999999814</v>
      </c>
      <c r="F21" s="22" t="s">
        <v>61</v>
      </c>
    </row>
    <row r="22" spans="1:6" s="15" customFormat="1" ht="75" x14ac:dyDescent="0.25">
      <c r="A22" s="21">
        <v>10</v>
      </c>
      <c r="B22" s="22" t="s">
        <v>7</v>
      </c>
      <c r="C22" s="51">
        <v>26520000</v>
      </c>
      <c r="D22" s="54">
        <v>8725098.4000000004</v>
      </c>
      <c r="E22" s="59">
        <f t="shared" si="0"/>
        <v>-17794901.600000001</v>
      </c>
      <c r="F22" s="22" t="s">
        <v>23</v>
      </c>
    </row>
    <row r="23" spans="1:6" s="15" customFormat="1" ht="60" x14ac:dyDescent="0.25">
      <c r="A23" s="21">
        <v>11</v>
      </c>
      <c r="B23" s="62" t="s">
        <v>6</v>
      </c>
      <c r="C23" s="59">
        <v>3540000</v>
      </c>
      <c r="D23" s="59">
        <v>3073398.4</v>
      </c>
      <c r="E23" s="59">
        <f t="shared" si="0"/>
        <v>-466601.60000000009</v>
      </c>
      <c r="F23" s="75" t="s">
        <v>31</v>
      </c>
    </row>
    <row r="24" spans="1:6" s="15" customFormat="1" ht="105" x14ac:dyDescent="0.25">
      <c r="A24" s="21">
        <v>12</v>
      </c>
      <c r="B24" s="23" t="s">
        <v>64</v>
      </c>
      <c r="C24" s="57">
        <v>11985632</v>
      </c>
      <c r="D24" s="52">
        <v>15727754</v>
      </c>
      <c r="E24" s="51">
        <f t="shared" si="0"/>
        <v>3742122</v>
      </c>
      <c r="F24" s="75"/>
    </row>
    <row r="25" spans="1:6" s="15" customFormat="1" ht="87" customHeight="1" x14ac:dyDescent="0.25">
      <c r="A25" s="21">
        <v>13</v>
      </c>
      <c r="B25" s="22" t="s">
        <v>53</v>
      </c>
      <c r="C25" s="50">
        <v>1626771.75</v>
      </c>
      <c r="D25" s="50">
        <v>664661.84</v>
      </c>
      <c r="E25" s="50">
        <f t="shared" si="0"/>
        <v>-962109.91</v>
      </c>
      <c r="F25" s="22" t="s">
        <v>52</v>
      </c>
    </row>
    <row r="26" spans="1:6" s="15" customFormat="1" ht="120" x14ac:dyDescent="0.25">
      <c r="A26" s="21">
        <v>14</v>
      </c>
      <c r="B26" s="22" t="s">
        <v>62</v>
      </c>
      <c r="C26" s="50">
        <v>478500</v>
      </c>
      <c r="D26" s="50">
        <v>8449</v>
      </c>
      <c r="E26" s="50">
        <f t="shared" si="0"/>
        <v>-470051</v>
      </c>
      <c r="F26" s="22" t="s">
        <v>24</v>
      </c>
    </row>
    <row r="27" spans="1:6" s="15" customFormat="1" ht="105" x14ac:dyDescent="0.25">
      <c r="A27" s="21">
        <v>15</v>
      </c>
      <c r="B27" s="22" t="s">
        <v>15</v>
      </c>
      <c r="C27" s="50">
        <v>11600000</v>
      </c>
      <c r="D27" s="50">
        <v>39000000</v>
      </c>
      <c r="E27" s="50">
        <f t="shared" si="0"/>
        <v>27400000</v>
      </c>
      <c r="F27" s="22" t="s">
        <v>33</v>
      </c>
    </row>
    <row r="28" spans="1:6" s="15" customFormat="1" ht="120" x14ac:dyDescent="0.25">
      <c r="A28" s="21">
        <v>16</v>
      </c>
      <c r="B28" s="22" t="s">
        <v>63</v>
      </c>
      <c r="C28" s="50">
        <v>204000</v>
      </c>
      <c r="D28" s="50">
        <v>390499</v>
      </c>
      <c r="E28" s="50">
        <f t="shared" si="0"/>
        <v>186499</v>
      </c>
      <c r="F28" s="22" t="s">
        <v>25</v>
      </c>
    </row>
    <row r="29" spans="1:6" s="15" customFormat="1" ht="120" x14ac:dyDescent="0.25">
      <c r="A29" s="21">
        <v>17</v>
      </c>
      <c r="B29" s="23" t="s">
        <v>65</v>
      </c>
      <c r="C29" s="57">
        <v>1440000</v>
      </c>
      <c r="D29" s="50">
        <v>100000</v>
      </c>
      <c r="E29" s="50">
        <f t="shared" si="0"/>
        <v>-1340000</v>
      </c>
      <c r="F29" s="23" t="s">
        <v>26</v>
      </c>
    </row>
    <row r="30" spans="1:6" s="15" customFormat="1" ht="105" x14ac:dyDescent="0.25">
      <c r="A30" s="21">
        <v>18</v>
      </c>
      <c r="B30" s="22" t="s">
        <v>66</v>
      </c>
      <c r="C30" s="50">
        <v>3013572</v>
      </c>
      <c r="D30" s="50">
        <v>2259710</v>
      </c>
      <c r="E30" s="50">
        <f t="shared" si="0"/>
        <v>-753862</v>
      </c>
      <c r="F30" s="22" t="s">
        <v>32</v>
      </c>
    </row>
    <row r="31" spans="1:6" s="24" customFormat="1" ht="120" x14ac:dyDescent="0.25">
      <c r="A31" s="21">
        <v>19</v>
      </c>
      <c r="B31" s="22" t="s">
        <v>37</v>
      </c>
      <c r="C31" s="49">
        <v>120000000</v>
      </c>
      <c r="D31" s="49">
        <v>102300000</v>
      </c>
      <c r="E31" s="50">
        <f t="shared" si="0"/>
        <v>-17700000</v>
      </c>
      <c r="F31" s="77" t="s">
        <v>44</v>
      </c>
    </row>
    <row r="32" spans="1:6" s="24" customFormat="1" ht="315" x14ac:dyDescent="0.25">
      <c r="A32" s="21">
        <v>20</v>
      </c>
      <c r="B32" s="22" t="s">
        <v>43</v>
      </c>
      <c r="C32" s="49">
        <v>0</v>
      </c>
      <c r="D32" s="49">
        <v>110250000</v>
      </c>
      <c r="E32" s="50">
        <f t="shared" si="0"/>
        <v>110250000</v>
      </c>
      <c r="F32" s="77"/>
    </row>
    <row r="33" spans="1:11" s="28" customFormat="1" ht="135" x14ac:dyDescent="0.25">
      <c r="A33" s="21">
        <v>21</v>
      </c>
      <c r="B33" s="22" t="s">
        <v>34</v>
      </c>
      <c r="C33" s="51">
        <v>0</v>
      </c>
      <c r="D33" s="49">
        <v>0</v>
      </c>
      <c r="E33" s="50">
        <f t="shared" si="0"/>
        <v>0</v>
      </c>
      <c r="F33" s="22" t="s">
        <v>36</v>
      </c>
    </row>
    <row r="34" spans="1:11" s="24" customFormat="1" ht="135" x14ac:dyDescent="0.25">
      <c r="A34" s="21">
        <v>22</v>
      </c>
      <c r="B34" s="55" t="s">
        <v>42</v>
      </c>
      <c r="C34" s="51">
        <v>2241400</v>
      </c>
      <c r="D34" s="51">
        <v>2241400</v>
      </c>
      <c r="E34" s="50">
        <f t="shared" si="0"/>
        <v>0</v>
      </c>
      <c r="F34" s="22" t="s">
        <v>70</v>
      </c>
      <c r="G34" s="15"/>
    </row>
    <row r="35" spans="1:11" s="28" customFormat="1" ht="165" x14ac:dyDescent="0.25">
      <c r="A35" s="21">
        <v>23</v>
      </c>
      <c r="B35" s="22" t="s">
        <v>35</v>
      </c>
      <c r="C35" s="51">
        <v>1467300</v>
      </c>
      <c r="D35" s="51">
        <v>0</v>
      </c>
      <c r="E35" s="50">
        <f t="shared" si="0"/>
        <v>-1467300</v>
      </c>
      <c r="F35" s="22" t="s">
        <v>49</v>
      </c>
    </row>
    <row r="36" spans="1:11" s="24" customFormat="1" ht="75" x14ac:dyDescent="0.25">
      <c r="A36" s="21">
        <v>24</v>
      </c>
      <c r="B36" s="64" t="s">
        <v>50</v>
      </c>
      <c r="C36" s="65">
        <v>0</v>
      </c>
      <c r="D36" s="65">
        <v>0</v>
      </c>
      <c r="E36" s="50">
        <f t="shared" si="0"/>
        <v>0</v>
      </c>
      <c r="F36" s="55" t="s">
        <v>51</v>
      </c>
      <c r="G36" s="15"/>
    </row>
    <row r="37" spans="1:11" s="24" customFormat="1" ht="120" x14ac:dyDescent="0.25">
      <c r="A37" s="21">
        <v>25</v>
      </c>
      <c r="B37" s="55" t="s">
        <v>45</v>
      </c>
      <c r="C37" s="51">
        <v>0</v>
      </c>
      <c r="D37" s="51">
        <v>400000</v>
      </c>
      <c r="E37" s="50">
        <f t="shared" si="0"/>
        <v>400000</v>
      </c>
      <c r="F37" s="22" t="s">
        <v>46</v>
      </c>
      <c r="G37" s="15"/>
    </row>
    <row r="38" spans="1:11" s="32" customFormat="1" ht="15.75" x14ac:dyDescent="0.25">
      <c r="A38" s="21"/>
      <c r="B38" s="58" t="s">
        <v>5</v>
      </c>
      <c r="C38" s="29">
        <f>C37+C15+C24+C34+C35+C33+C17+C32+C31+C29+C27+C28+C25+C26+C30+C22+C21+C18+C19+C23+C13+C20</f>
        <v>368826303.04999995</v>
      </c>
      <c r="D38" s="29">
        <f t="shared" ref="D38:E38" si="1">D37+D15+D24+D34+D35+D33+D17+D32+D31+D29+D27+D28+D25+D26+D30+D22+D21+D18+D19+D23+D13+D20</f>
        <v>455238178.28999996</v>
      </c>
      <c r="E38" s="29">
        <f t="shared" si="1"/>
        <v>86943057.000000015</v>
      </c>
      <c r="F38" s="30"/>
      <c r="G38" s="31"/>
    </row>
    <row r="39" spans="1:11" s="32" customFormat="1" ht="15.75" x14ac:dyDescent="0.25">
      <c r="A39" s="21"/>
      <c r="B39" s="72" t="s">
        <v>9</v>
      </c>
      <c r="C39" s="72"/>
      <c r="D39" s="72"/>
      <c r="E39" s="72"/>
      <c r="F39" s="72"/>
    </row>
    <row r="40" spans="1:11" s="32" customFormat="1" ht="90" x14ac:dyDescent="0.25">
      <c r="A40" s="21">
        <v>26</v>
      </c>
      <c r="B40" s="33" t="s">
        <v>11</v>
      </c>
      <c r="C40" s="51">
        <v>524970.07999999996</v>
      </c>
      <c r="D40" s="51">
        <v>524970.07999999996</v>
      </c>
      <c r="E40" s="51">
        <f>D40-C40</f>
        <v>0</v>
      </c>
      <c r="F40" s="22" t="s">
        <v>28</v>
      </c>
    </row>
    <row r="41" spans="1:11" s="15" customFormat="1" ht="105" x14ac:dyDescent="0.25">
      <c r="A41" s="21">
        <v>27</v>
      </c>
      <c r="B41" s="23" t="s">
        <v>10</v>
      </c>
      <c r="C41" s="51">
        <v>2201656.1</v>
      </c>
      <c r="D41" s="51">
        <f>945960.36+525421.8</f>
        <v>1471382.1600000001</v>
      </c>
      <c r="E41" s="51">
        <f>D41-C41</f>
        <v>-730273.94</v>
      </c>
      <c r="F41" s="23" t="s">
        <v>48</v>
      </c>
    </row>
    <row r="42" spans="1:11" s="15" customFormat="1" ht="114.75" customHeight="1" x14ac:dyDescent="0.25">
      <c r="A42" s="21">
        <v>28</v>
      </c>
      <c r="B42" s="22" t="s">
        <v>13</v>
      </c>
      <c r="C42" s="51">
        <v>4920960</v>
      </c>
      <c r="D42" s="51">
        <v>5070945</v>
      </c>
      <c r="E42" s="51">
        <f>D42-C42</f>
        <v>149985</v>
      </c>
      <c r="F42" s="22" t="s">
        <v>47</v>
      </c>
    </row>
    <row r="43" spans="1:11" s="15" customFormat="1" ht="153" customHeight="1" x14ac:dyDescent="0.25">
      <c r="A43" s="21">
        <v>29</v>
      </c>
      <c r="B43" s="22" t="s">
        <v>8</v>
      </c>
      <c r="C43" s="51">
        <v>323190</v>
      </c>
      <c r="D43" s="51">
        <v>323190</v>
      </c>
      <c r="E43" s="51">
        <f t="shared" ref="E43" si="2">D43-C43</f>
        <v>0</v>
      </c>
      <c r="F43" s="22" t="s">
        <v>67</v>
      </c>
    </row>
    <row r="44" spans="1:11" s="32" customFormat="1" ht="15.75" x14ac:dyDescent="0.25">
      <c r="A44" s="34"/>
      <c r="B44" s="58" t="s">
        <v>5</v>
      </c>
      <c r="C44" s="53">
        <f>C40+C43+C42+C41</f>
        <v>7970776.1799999997</v>
      </c>
      <c r="D44" s="53">
        <f>D40+D43+D42+D41</f>
        <v>7390487.2400000002</v>
      </c>
      <c r="E44" s="53">
        <f>E40+E43+E42+E41</f>
        <v>-580288.93999999994</v>
      </c>
      <c r="F44" s="30"/>
      <c r="G44" s="31"/>
      <c r="I44" s="31"/>
      <c r="J44" s="31"/>
      <c r="K44" s="31"/>
    </row>
    <row r="45" spans="1:11" s="32" customFormat="1" ht="15.75" x14ac:dyDescent="0.25">
      <c r="A45" s="34"/>
      <c r="B45" s="58" t="s">
        <v>19</v>
      </c>
      <c r="C45" s="53">
        <f>C44+C38</f>
        <v>376797079.22999996</v>
      </c>
      <c r="D45" s="53">
        <f>D44+D38</f>
        <v>462628665.52999997</v>
      </c>
      <c r="E45" s="53">
        <f>E44+E38</f>
        <v>86362768.060000017</v>
      </c>
      <c r="F45" s="30"/>
      <c r="I45" s="31"/>
    </row>
    <row r="46" spans="1:11" s="39" customFormat="1" ht="19.5" customHeight="1" x14ac:dyDescent="0.3">
      <c r="A46" s="35"/>
      <c r="B46" s="36"/>
      <c r="C46" s="37"/>
      <c r="D46" s="37"/>
      <c r="E46" s="37"/>
      <c r="F46" s="38"/>
    </row>
    <row r="47" spans="1:11" ht="19.5" customHeight="1" x14ac:dyDescent="0.25">
      <c r="A47" s="73"/>
      <c r="B47" s="73"/>
      <c r="C47" s="73"/>
      <c r="D47" s="73"/>
      <c r="E47" s="73"/>
      <c r="F47" s="73"/>
    </row>
    <row r="48" spans="1:11" x14ac:dyDescent="0.25">
      <c r="A48" s="40"/>
      <c r="B48" s="26"/>
      <c r="C48" s="40"/>
      <c r="D48" s="40"/>
      <c r="E48" s="41"/>
      <c r="F48" s="40"/>
    </row>
    <row r="49" spans="1:7" s="28" customFormat="1" ht="10.15" customHeight="1" x14ac:dyDescent="0.25">
      <c r="A49" s="25"/>
      <c r="B49" s="42"/>
      <c r="E49" s="43"/>
      <c r="F49" s="44"/>
    </row>
    <row r="50" spans="1:7" s="28" customFormat="1" x14ac:dyDescent="0.25">
      <c r="A50" s="25"/>
      <c r="B50" s="42"/>
      <c r="C50" s="27"/>
      <c r="D50" s="27"/>
      <c r="E50" s="45"/>
      <c r="F50" s="44"/>
      <c r="G50" s="46"/>
    </row>
    <row r="51" spans="1:7" s="28" customFormat="1" ht="16.5" customHeight="1" x14ac:dyDescent="0.25">
      <c r="A51" s="25"/>
      <c r="B51" s="42"/>
      <c r="C51" s="27"/>
      <c r="D51" s="27"/>
      <c r="E51" s="45"/>
      <c r="F51" s="44"/>
    </row>
    <row r="52" spans="1:7" s="28" customFormat="1" ht="10.15" customHeight="1" x14ac:dyDescent="0.25">
      <c r="A52" s="25"/>
      <c r="B52" s="42"/>
      <c r="C52" s="27"/>
      <c r="D52" s="27"/>
      <c r="E52" s="45"/>
      <c r="F52" s="44"/>
    </row>
    <row r="53" spans="1:7" x14ac:dyDescent="0.25">
      <c r="C53" s="47"/>
      <c r="D53" s="47"/>
      <c r="E53" s="48"/>
    </row>
    <row r="54" spans="1:7" x14ac:dyDescent="0.25">
      <c r="C54" s="47"/>
      <c r="D54" s="47"/>
      <c r="E54" s="48"/>
    </row>
    <row r="55" spans="1:7" x14ac:dyDescent="0.25">
      <c r="C55" s="47"/>
      <c r="D55" s="47"/>
      <c r="E55" s="48"/>
    </row>
    <row r="56" spans="1:7" x14ac:dyDescent="0.25">
      <c r="C56" s="47"/>
      <c r="D56" s="47"/>
      <c r="E56" s="48"/>
    </row>
    <row r="57" spans="1:7" x14ac:dyDescent="0.25">
      <c r="C57" s="47"/>
      <c r="D57" s="47"/>
      <c r="E57" s="48"/>
    </row>
    <row r="62" spans="1:7" x14ac:dyDescent="0.25">
      <c r="B62" s="3"/>
    </row>
    <row r="63" spans="1:7" x14ac:dyDescent="0.25">
      <c r="B63" s="3"/>
    </row>
    <row r="64" spans="1:7" x14ac:dyDescent="0.25">
      <c r="B64" s="3"/>
    </row>
    <row r="65" spans="2:2" x14ac:dyDescent="0.25">
      <c r="B65" s="3"/>
    </row>
  </sheetData>
  <autoFilter ref="A12:K45"/>
  <mergeCells count="19">
    <mergeCell ref="B39:F39"/>
    <mergeCell ref="A47:F47"/>
    <mergeCell ref="C13:C14"/>
    <mergeCell ref="F13:F14"/>
    <mergeCell ref="E13:E14"/>
    <mergeCell ref="F15:F16"/>
    <mergeCell ref="C15:C16"/>
    <mergeCell ref="E15:E16"/>
    <mergeCell ref="F31:F32"/>
    <mergeCell ref="F23:F24"/>
    <mergeCell ref="F4:H4"/>
    <mergeCell ref="A7:F7"/>
    <mergeCell ref="A8:F8"/>
    <mergeCell ref="A10:A11"/>
    <mergeCell ref="B10:B11"/>
    <mergeCell ref="C10:C11"/>
    <mergeCell ref="D10:D11"/>
    <mergeCell ref="E10:E11"/>
    <mergeCell ref="F10:F11"/>
  </mergeCells>
  <pageMargins left="1.1023622047244095" right="0.51181102362204722" top="0.74803149606299213" bottom="0.55118110236220474" header="0.31496062992125984" footer="0.31496062992125984"/>
  <pageSetup paperSize="9" scale="56" firstPageNumber="15" fitToHeight="4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Допмеры</vt:lpstr>
      <vt:lpstr>Допмеры!Заголовки_для_печати</vt:lpstr>
      <vt:lpstr>Допмеры!Область_печати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rep:2.43.1.208</dc:description>
  <cp:lastModifiedBy>Таранова Анастасия Николаевна</cp:lastModifiedBy>
  <cp:lastPrinted>2026-04-27T11:31:04Z</cp:lastPrinted>
  <dcterms:created xsi:type="dcterms:W3CDTF">2017-11-12T09:54:53Z</dcterms:created>
  <dcterms:modified xsi:type="dcterms:W3CDTF">2026-04-27T12:00:15Z</dcterms:modified>
</cp:coreProperties>
</file>